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\Desktop\БЮДЖЕТ 2023\Исполнение 2023\Исполнение за 1 КВ 2023г\Гуран  1 КВ 2023г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ДЧБ!$A$18</definedName>
    <definedName name="FIO" localSheetId="0">ДЧБ!$F$18</definedName>
    <definedName name="LAST_CELL" localSheetId="0">ДЧБ!$J$53</definedName>
    <definedName name="SIGN" localSheetId="0">ДЧБ!$A$18:$H$19</definedName>
  </definedNames>
  <calcPr calcId="162913"/>
</workbook>
</file>

<file path=xl/calcChain.xml><?xml version="1.0" encoding="utf-8"?>
<calcChain xmlns="http://schemas.openxmlformats.org/spreadsheetml/2006/main">
  <c r="C10" i="1" l="1"/>
  <c r="F10" i="1" s="1"/>
  <c r="D10" i="1"/>
  <c r="E10" i="1"/>
  <c r="D38" i="1"/>
  <c r="D37" i="1" s="1"/>
  <c r="E38" i="1"/>
  <c r="E37" i="1" s="1"/>
  <c r="C38" i="1"/>
  <c r="C37" i="1" s="1"/>
  <c r="G11" i="1"/>
  <c r="G12" i="1"/>
  <c r="G13" i="1"/>
  <c r="G15" i="1"/>
  <c r="G16" i="1"/>
  <c r="G17" i="1"/>
  <c r="G18" i="1"/>
  <c r="G19" i="1"/>
  <c r="G20" i="1"/>
  <c r="G21" i="1"/>
  <c r="G24" i="1"/>
  <c r="G25" i="1"/>
  <c r="G27" i="1"/>
  <c r="G28" i="1"/>
  <c r="G29" i="1"/>
  <c r="G30" i="1"/>
  <c r="G31" i="1"/>
  <c r="G32" i="1"/>
  <c r="G39" i="1"/>
  <c r="G40" i="1"/>
  <c r="G43" i="1"/>
  <c r="G45" i="1"/>
  <c r="G46" i="1"/>
  <c r="G47" i="1"/>
  <c r="G48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8" i="1"/>
  <c r="F39" i="1"/>
  <c r="F40" i="1"/>
  <c r="F41" i="1"/>
  <c r="F42" i="1"/>
  <c r="F43" i="1"/>
  <c r="F44" i="1"/>
  <c r="F45" i="1"/>
  <c r="F46" i="1"/>
  <c r="F47" i="1"/>
  <c r="F48" i="1"/>
  <c r="G37" i="1" l="1"/>
  <c r="F37" i="1"/>
  <c r="G38" i="1"/>
  <c r="G10" i="1"/>
</calcChain>
</file>

<file path=xl/sharedStrings.xml><?xml version="1.0" encoding="utf-8"?>
<sst xmlns="http://schemas.openxmlformats.org/spreadsheetml/2006/main" count="89" uniqueCount="85">
  <si>
    <t>Единица измерения руб.</t>
  </si>
  <si>
    <t>КВД</t>
  </si>
  <si>
    <t>Наименование КВД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</si>
  <si>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</si>
  <si>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</si>
  <si>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</si>
  <si>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</si>
  <si>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</si>
  <si>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</si>
  <si>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</si>
  <si>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</si>
  <si>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</si>
  <si>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</si>
  <si>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</si>
  <si>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</si>
  <si>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</si>
  <si>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</si>
  <si>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</si>
  <si>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</si>
  <si>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</si>
  <si>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</si>
  <si>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1.05.03000.01.0000.110</t>
  </si>
  <si>
    <t>Единый сельскохозяйственный налог</t>
  </si>
  <si>
    <t>1.05.03010.01.0000.110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</si>
  <si>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</si>
  <si>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</si>
  <si>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</si>
  <si>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</si>
  <si>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1.06.06000.00.0000.110</t>
  </si>
  <si>
    <t>Земельный налог</t>
  </si>
  <si>
    <t>1.06.06030.00.0000.110</t>
  </si>
  <si>
    <t>Земельный налог с организаций</t>
  </si>
  <si>
    <t>1.06.06040.00.0000.110</t>
  </si>
  <si>
    <t>Земельный налог с физических лиц</t>
  </si>
  <si>
    <t>1.08.04000.01.0000.110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</si>
  <si>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</si>
  <si>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</si>
  <si>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</si>
  <si>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</si>
  <si>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</si>
  <si>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1.11.05020.00.0000.120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</si>
  <si>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</si>
  <si>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</si>
  <si>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</si>
  <si>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</si>
  <si>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</si>
  <si>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1.16.02000.02.0000.140</t>
  </si>
  <si>
    <t>Административные штрафы, установленные законами субъектов Российской Федерации об административных правонарушениях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</si>
  <si>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</si>
  <si>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</si>
  <si>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</si>
  <si>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</si>
  <si>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2.02.10000.00.0000.150</t>
  </si>
  <si>
    <t>Дотации бюджетам бюджетной системы Российской Федерации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</si>
  <si>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</si>
  <si>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</si>
  <si>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2.02.20000.00.0000.150</t>
  </si>
  <si>
    <t>Субсидии бюджетам бюджетной системы Российской Федерации (межбюджетные субсидии)</t>
  </si>
  <si>
    <t>2.02.29999.00.0000.150</t>
  </si>
  <si>
    <t>Прочие субсидии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</si>
  <si>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</si>
  <si>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</si>
  <si>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</si>
  <si>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</si>
  <si>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</si>
  <si>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</si>
  <si>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2.07.05000.10.0000.150</t>
  </si>
  <si>
    <t>Прочие безвозмездные поступления в бюджеты сельских поселений</t>
  </si>
  <si>
    <t>2.07.05030.10.0000.150</t>
  </si>
  <si>
    <t>Итого</t>
  </si>
  <si>
    <t xml:space="preserve"> Приложение №1</t>
  </si>
  <si>
    <t>к информации об исполнении бюджета</t>
  </si>
  <si>
    <t>за 1 квартал 2023 года</t>
  </si>
  <si>
    <t>план 2023г</t>
  </si>
  <si>
    <t>план 1 кв. 2023г</t>
  </si>
  <si>
    <t>кассовое исполнение на 01.04.2023</t>
  </si>
  <si>
    <t>выполнение плана в %</t>
  </si>
  <si>
    <t>к год.назнач.</t>
  </si>
  <si>
    <t>к кв.назнач.</t>
  </si>
  <si>
    <t>НАЛОГОВЫЕ И НЕНАЛОГОВЫЕ ДОХОДЫ</t>
  </si>
  <si>
    <t>Гуранского муниципального образования</t>
  </si>
  <si>
    <t xml:space="preserve">               Отчет об исполнении бюджета Гуранского муниципального образования по доходам за 1 квартал 2023 года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</si>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</sst>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0.0"/>
  </numFmts>
  <fonts count="12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"/>
      <name val="Arial Narrow"/>
    </font>
    <font>
      <sz val="8"/>
      <name val="Arial Narrow"/>
    </font>
    <font>
      <b/>
      <sz val="8"/>
      <name val="MS Sans Serif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.5"/>
      <name val="MS Sans Serif"/>
      <family val="2"/>
      <charset val="204"/>
    </font>
    <font>
      <b/>
      <sz val="9"/>
      <name val="Arial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6" fillId="0" borderId="0" xfId="0" applyFont="1" applyAlignment="1"/>
    <xf numFmtId="0" fontId="7" fillId="0" borderId="0" xfId="0" applyFont="1" applyAlignment="1">
      <alignment horizontal="right"/>
    </xf>
    <xf numFmtId="0" fontId="7" fillId="0" borderId="0" xfId="0" applyFont="1" applyAlignment="1"/>
    <xf numFmtId="0" fontId="9" fillId="0" borderId="0" xfId="0" applyFont="1" applyBorder="1" applyAlignment="1" applyProtection="1"/>
    <xf numFmtId="0" fontId="10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vertical="center"/>
    </xf>
    <xf numFmtId="49" fontId="11" fillId="0" borderId="1" xfId="0" applyNumberFormat="1" applyFont="1" applyBorder="1" applyAlignment="1" applyProtection="1">
      <alignment horizontal="center" vertical="center" wrapText="1"/>
    </xf>
    <xf numFmtId="3" fontId="11" fillId="0" borderId="1" xfId="0" applyNumberFormat="1" applyFont="1" applyFill="1" applyBorder="1" applyAlignment="1" applyProtection="1">
      <alignment vertical="center" wrapText="1"/>
    </xf>
    <xf numFmtId="4" fontId="11" fillId="0" borderId="1" xfId="0" applyNumberFormat="1" applyFont="1" applyBorder="1" applyAlignment="1" applyProtection="1">
      <alignment horizontal="right" vertical="center" wrapText="1"/>
    </xf>
    <xf numFmtId="4" fontId="0" fillId="0" borderId="0" xfId="0" applyNumberFormat="1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3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" fontId="3" fillId="0" borderId="1" xfId="0" applyNumberFormat="1" applyFont="1" applyBorder="1" applyAlignment="1" applyProtection="1">
      <alignment horizontal="right"/>
    </xf>
    <xf numFmtId="49" fontId="11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0"/>
  <sheetViews>
    <sheetView showGridLines="0" tabSelected="1" workbookViewId="0">
      <selection activeCell="H6" sqref="H6"/>
    </sheetView>
  </sheetViews>
  <sheetFormatPr defaultRowHeight="12.75" customHeight="1" outlineLevelRow="1" x14ac:dyDescent="0.2"/>
  <cols>
    <col min="1" max="1" width="18" customWidth="1"/>
    <col min="2" max="2" width="32.5703125" customWidth="1"/>
    <col min="3" max="3" width="15.42578125" customWidth="1"/>
    <col min="4" max="4" width="14.42578125" customWidth="1"/>
    <col min="5" max="5" width="15.42578125" customWidth="1"/>
    <col min="6" max="6" width="11.85546875" customWidth="1"/>
    <col min="7" max="7" width="13.5703125" customWidth="1"/>
    <col min="8" max="10" width="9.140625" customWidth="1"/>
  </cols>
  <sheetData>
    <row r="1" spans="1:10" ht="16.5" customHeight="1" x14ac:dyDescent="0.25">
      <c r="A1" s="5"/>
      <c r="B1" s="5"/>
      <c r="C1" s="5"/>
      <c r="D1" s="5"/>
      <c r="G1" s="6" t="s">
        <v>70</v>
      </c>
      <c r="H1" s="2"/>
      <c r="I1" s="2"/>
      <c r="J1" s="2"/>
    </row>
    <row r="2" spans="1:10" ht="16.5" customHeight="1" x14ac:dyDescent="0.25">
      <c r="A2" s="5"/>
      <c r="B2" s="5"/>
      <c r="C2" s="5"/>
      <c r="D2" s="5"/>
      <c r="G2" s="6" t="s">
        <v>71</v>
      </c>
      <c r="H2" s="3"/>
      <c r="I2" s="2"/>
      <c r="J2" s="2"/>
    </row>
    <row r="3" spans="1:10" ht="16.5" customHeight="1" x14ac:dyDescent="0.25">
      <c r="A3" s="5"/>
      <c r="B3" s="5"/>
      <c r="C3" s="5"/>
      <c r="D3" s="5"/>
      <c r="G3" s="6" t="s">
        <v>80</v>
      </c>
      <c r="H3" s="4"/>
      <c r="I3" s="4"/>
      <c r="J3" s="4"/>
    </row>
    <row r="4" spans="1:10" ht="16.5" customHeight="1" x14ac:dyDescent="0.25">
      <c r="A4" s="5"/>
      <c r="B4" s="5"/>
      <c r="C4" s="5"/>
      <c r="D4" s="5"/>
      <c r="G4" s="6" t="s">
        <v>72</v>
      </c>
    </row>
    <row r="5" spans="1:10" ht="12.75" customHeight="1" x14ac:dyDescent="0.25">
      <c r="A5" s="5"/>
      <c r="B5" s="5"/>
      <c r="C5" s="5"/>
      <c r="D5" s="5"/>
      <c r="E5" s="7"/>
      <c r="G5" s="7"/>
    </row>
    <row r="6" spans="1:10" ht="24.75" customHeight="1" x14ac:dyDescent="0.25">
      <c r="A6" s="28" t="s">
        <v>81</v>
      </c>
      <c r="B6" s="28"/>
      <c r="C6" s="28"/>
      <c r="D6" s="28"/>
      <c r="E6" s="28"/>
      <c r="F6" s="28"/>
      <c r="G6" s="28"/>
    </row>
    <row r="7" spans="1:10" ht="29.25" customHeight="1" x14ac:dyDescent="0.2">
      <c r="A7" s="8" t="s">
        <v>0</v>
      </c>
      <c r="B7" s="8"/>
      <c r="C7" s="8"/>
      <c r="D7" s="8"/>
      <c r="E7" s="8"/>
      <c r="F7" s="8"/>
      <c r="G7" s="8"/>
    </row>
    <row r="8" spans="1:10" ht="18" customHeight="1" x14ac:dyDescent="0.2">
      <c r="A8" s="29" t="s">
        <v>1</v>
      </c>
      <c r="B8" s="29" t="s">
        <v>2</v>
      </c>
      <c r="C8" s="29" t="s">
        <v>73</v>
      </c>
      <c r="D8" s="29" t="s">
        <v>74</v>
      </c>
      <c r="E8" s="29" t="s">
        <v>75</v>
      </c>
      <c r="F8" s="30" t="s">
        <v>76</v>
      </c>
      <c r="G8" s="30"/>
      <c r="H8" s="1"/>
      <c r="I8" s="1"/>
      <c r="J8" s="1"/>
    </row>
    <row r="9" spans="1:10" ht="21.75" customHeight="1" x14ac:dyDescent="0.2">
      <c r="A9" s="29"/>
      <c r="B9" s="29"/>
      <c r="C9" s="29"/>
      <c r="D9" s="29"/>
      <c r="E9" s="29"/>
      <c r="F9" s="9" t="s">
        <v>77</v>
      </c>
      <c r="G9" s="9" t="s">
        <v>78</v>
      </c>
    </row>
    <row r="10" spans="1:10" x14ac:dyDescent="0.2">
      <c r="A10" s="27" t="s">
        <v>79</v>
      </c>
      <c r="B10" s="27"/>
      <c r="C10" s="10">
        <f t="shared" ref="C10:D10" si="0">C11+C15+C20+C22+C24+C27+C29+C31+C33+C35</f>
        <v>4299460</v>
      </c>
      <c r="D10" s="10">
        <f t="shared" si="0"/>
        <v>759300</v>
      </c>
      <c r="E10" s="10">
        <f>E11+E15+E20+E22+E24+E27+E29+E31+E33+E35</f>
        <v>742359.3</v>
      </c>
      <c r="F10" s="11">
        <f>E10/C10*100</f>
        <v>17.266338098272808</v>
      </c>
      <c r="G10" s="11">
        <f>E10/D10*100</f>
        <v>97.768905570920595</v>
      </c>
    </row>
    <row r="11" spans="1:10" x14ac:dyDescent="0.2">
      <c r="A11" s="16" t="s">
        <v>3</v>
      </c>
      <c r="B11" s="17" t="s">
        <v>4</v>
      </c>
      <c r="C11" s="18">
        <v>1059800</v>
      </c>
      <c r="D11" s="18">
        <v>217500</v>
      </c>
      <c r="E11" s="18">
        <v>220229.74</v>
      </c>
      <c r="F11" s="11">
        <f t="shared" ref="F11:F48" si="1">E11/C11*100</f>
        <v>20.780311379505566</v>
      </c>
      <c r="G11" s="11">
        <f t="shared" ref="G11:G48" si="2">E11/D11*100</f>
        <v>101.25505287356322</v>
      </c>
    </row>
    <row r="12" spans="1:10" ht="76.5" outlineLevel="1" x14ac:dyDescent="0.2">
      <c r="A12" s="19" t="s">
        <v>5</v>
      </c>
      <c r="B12" s="20" t="s">
        <v>6</v>
      </c>
      <c r="C12" s="21">
        <v>1053000</v>
      </c>
      <c r="D12" s="21">
        <v>212100</v>
      </c>
      <c r="E12" s="21">
        <v>212139.54</v>
      </c>
      <c r="F12" s="11">
        <f t="shared" si="1"/>
        <v>20.146205128205132</v>
      </c>
      <c r="G12" s="11">
        <f t="shared" si="2"/>
        <v>100.01864214992928</v>
      </c>
    </row>
    <row r="13" spans="1:10" ht="114.75" outlineLevel="1" x14ac:dyDescent="0.2">
      <c r="A13" s="19" t="s">
        <v>7</v>
      </c>
      <c r="B13" s="20" t="s">
        <v>8</v>
      </c>
      <c r="C13" s="21">
        <v>5400</v>
      </c>
      <c r="D13" s="21">
        <v>5400</v>
      </c>
      <c r="E13" s="21">
        <v>10703.55</v>
      </c>
      <c r="F13" s="11">
        <f t="shared" si="1"/>
        <v>198.21388888888887</v>
      </c>
      <c r="G13" s="11">
        <f t="shared" si="2"/>
        <v>198.21388888888887</v>
      </c>
    </row>
    <row r="14" spans="1:10" ht="51" outlineLevel="1" x14ac:dyDescent="0.2">
      <c r="A14" s="19" t="s">
        <v>9</v>
      </c>
      <c r="B14" s="22" t="s">
        <v>10</v>
      </c>
      <c r="C14" s="21">
        <v>1400</v>
      </c>
      <c r="D14" s="21">
        <v>0</v>
      </c>
      <c r="E14" s="21">
        <v>-2613.35</v>
      </c>
      <c r="F14" s="11">
        <f t="shared" si="1"/>
        <v>-186.66785714285714</v>
      </c>
      <c r="G14" s="11"/>
    </row>
    <row r="15" spans="1:10" ht="38.25" x14ac:dyDescent="0.2">
      <c r="A15" s="16" t="s">
        <v>11</v>
      </c>
      <c r="B15" s="17" t="s">
        <v>12</v>
      </c>
      <c r="C15" s="18">
        <v>1824560</v>
      </c>
      <c r="D15" s="18">
        <v>490400</v>
      </c>
      <c r="E15" s="18">
        <v>490548.32</v>
      </c>
      <c r="F15" s="11">
        <f t="shared" si="1"/>
        <v>26.88584206603236</v>
      </c>
      <c r="G15" s="11">
        <f t="shared" si="2"/>
        <v>100.03024469820554</v>
      </c>
    </row>
    <row r="16" spans="1:10" ht="76.5" outlineLevel="1" x14ac:dyDescent="0.2">
      <c r="A16" s="19" t="s">
        <v>13</v>
      </c>
      <c r="B16" s="22" t="s">
        <v>14</v>
      </c>
      <c r="C16" s="21">
        <v>864210</v>
      </c>
      <c r="D16" s="21">
        <v>252100</v>
      </c>
      <c r="E16" s="21">
        <v>252180.91</v>
      </c>
      <c r="F16" s="11">
        <f t="shared" si="1"/>
        <v>29.180512838314758</v>
      </c>
      <c r="G16" s="11">
        <f t="shared" si="2"/>
        <v>100.03209440698136</v>
      </c>
    </row>
    <row r="17" spans="1:7" ht="89.25" outlineLevel="1" x14ac:dyDescent="0.2">
      <c r="A17" s="19" t="s">
        <v>15</v>
      </c>
      <c r="B17" s="20" t="s">
        <v>16</v>
      </c>
      <c r="C17" s="21">
        <v>6000</v>
      </c>
      <c r="D17" s="21">
        <v>1000</v>
      </c>
      <c r="E17" s="21">
        <v>1034.99</v>
      </c>
      <c r="F17" s="11">
        <f t="shared" si="1"/>
        <v>17.249833333333335</v>
      </c>
      <c r="G17" s="11">
        <f t="shared" si="2"/>
        <v>103.49900000000001</v>
      </c>
    </row>
    <row r="18" spans="1:7" ht="76.5" outlineLevel="1" x14ac:dyDescent="0.2">
      <c r="A18" s="19" t="s">
        <v>17</v>
      </c>
      <c r="B18" s="22" t="s">
        <v>18</v>
      </c>
      <c r="C18" s="21">
        <v>1068330</v>
      </c>
      <c r="D18" s="21">
        <v>269600</v>
      </c>
      <c r="E18" s="21">
        <v>269648.11</v>
      </c>
      <c r="F18" s="11">
        <f t="shared" si="1"/>
        <v>25.240151451330579</v>
      </c>
      <c r="G18" s="11">
        <f t="shared" si="2"/>
        <v>100.01784495548959</v>
      </c>
    </row>
    <row r="19" spans="1:7" ht="76.5" outlineLevel="1" x14ac:dyDescent="0.2">
      <c r="A19" s="19" t="s">
        <v>19</v>
      </c>
      <c r="B19" s="22" t="s">
        <v>20</v>
      </c>
      <c r="C19" s="21">
        <v>-113980</v>
      </c>
      <c r="D19" s="21">
        <v>-32300</v>
      </c>
      <c r="E19" s="21">
        <v>-32315.69</v>
      </c>
      <c r="F19" s="11">
        <f t="shared" si="1"/>
        <v>28.352070538690999</v>
      </c>
      <c r="G19" s="11">
        <f t="shared" si="2"/>
        <v>100.0485758513932</v>
      </c>
    </row>
    <row r="20" spans="1:7" x14ac:dyDescent="0.2">
      <c r="A20" s="16" t="s">
        <v>21</v>
      </c>
      <c r="B20" s="17" t="s">
        <v>22</v>
      </c>
      <c r="C20" s="18">
        <v>59100</v>
      </c>
      <c r="D20" s="18">
        <v>15800</v>
      </c>
      <c r="E20" s="18">
        <v>15885.19</v>
      </c>
      <c r="F20" s="11">
        <f t="shared" si="1"/>
        <v>26.87849407783418</v>
      </c>
      <c r="G20" s="11">
        <f t="shared" si="2"/>
        <v>100.53917721518988</v>
      </c>
    </row>
    <row r="21" spans="1:7" outlineLevel="1" x14ac:dyDescent="0.2">
      <c r="A21" s="19" t="s">
        <v>23</v>
      </c>
      <c r="B21" s="22" t="s">
        <v>22</v>
      </c>
      <c r="C21" s="21">
        <v>59100</v>
      </c>
      <c r="D21" s="21">
        <v>15800</v>
      </c>
      <c r="E21" s="21">
        <v>15885.19</v>
      </c>
      <c r="F21" s="11">
        <f t="shared" si="1"/>
        <v>26.87849407783418</v>
      </c>
      <c r="G21" s="11">
        <f t="shared" si="2"/>
        <v>100.53917721518988</v>
      </c>
    </row>
    <row r="22" spans="1:7" x14ac:dyDescent="0.2">
      <c r="A22" s="16" t="s">
        <v>24</v>
      </c>
      <c r="B22" s="17" t="s">
        <v>25</v>
      </c>
      <c r="C22" s="18">
        <v>230000</v>
      </c>
      <c r="D22" s="18">
        <v>0</v>
      </c>
      <c r="E22" s="18">
        <v>-22688.59</v>
      </c>
      <c r="F22" s="11">
        <f t="shared" si="1"/>
        <v>-9.8646043478260861</v>
      </c>
      <c r="G22" s="11"/>
    </row>
    <row r="23" spans="1:7" ht="51" outlineLevel="1" x14ac:dyDescent="0.2">
      <c r="A23" s="19" t="s">
        <v>26</v>
      </c>
      <c r="B23" s="22" t="s">
        <v>27</v>
      </c>
      <c r="C23" s="21">
        <v>230000</v>
      </c>
      <c r="D23" s="21">
        <v>0</v>
      </c>
      <c r="E23" s="21">
        <v>-22688.59</v>
      </c>
      <c r="F23" s="11">
        <f t="shared" si="1"/>
        <v>-9.8646043478260861</v>
      </c>
      <c r="G23" s="11"/>
    </row>
    <row r="24" spans="1:7" x14ac:dyDescent="0.2">
      <c r="A24" s="16" t="s">
        <v>28</v>
      </c>
      <c r="B24" s="17" t="s">
        <v>29</v>
      </c>
      <c r="C24" s="18">
        <v>1040000</v>
      </c>
      <c r="D24" s="18">
        <v>7000</v>
      </c>
      <c r="E24" s="18">
        <v>-1702.07</v>
      </c>
      <c r="F24" s="11">
        <f t="shared" si="1"/>
        <v>-0.16366057692307692</v>
      </c>
      <c r="G24" s="11">
        <f t="shared" si="2"/>
        <v>-24.315285714285714</v>
      </c>
    </row>
    <row r="25" spans="1:7" outlineLevel="1" x14ac:dyDescent="0.2">
      <c r="A25" s="19" t="s">
        <v>30</v>
      </c>
      <c r="B25" s="22" t="s">
        <v>31</v>
      </c>
      <c r="C25" s="21">
        <v>800000</v>
      </c>
      <c r="D25" s="21">
        <v>7000</v>
      </c>
      <c r="E25" s="21">
        <v>7051</v>
      </c>
      <c r="F25" s="11">
        <f t="shared" si="1"/>
        <v>0.88137500000000002</v>
      </c>
      <c r="G25" s="11">
        <f t="shared" si="2"/>
        <v>100.72857142857143</v>
      </c>
    </row>
    <row r="26" spans="1:7" outlineLevel="1" x14ac:dyDescent="0.2">
      <c r="A26" s="19" t="s">
        <v>32</v>
      </c>
      <c r="B26" s="22" t="s">
        <v>33</v>
      </c>
      <c r="C26" s="21">
        <v>240000</v>
      </c>
      <c r="D26" s="21">
        <v>0</v>
      </c>
      <c r="E26" s="21">
        <v>-8753.07</v>
      </c>
      <c r="F26" s="11">
        <f t="shared" si="1"/>
        <v>-3.6471125</v>
      </c>
      <c r="G26" s="11"/>
    </row>
    <row r="27" spans="1:7" ht="51" x14ac:dyDescent="0.2">
      <c r="A27" s="16" t="s">
        <v>34</v>
      </c>
      <c r="B27" s="17" t="s">
        <v>35</v>
      </c>
      <c r="C27" s="18">
        <v>4000</v>
      </c>
      <c r="D27" s="18">
        <v>800</v>
      </c>
      <c r="E27" s="18">
        <v>800</v>
      </c>
      <c r="F27" s="11">
        <f t="shared" si="1"/>
        <v>20</v>
      </c>
      <c r="G27" s="11">
        <f t="shared" si="2"/>
        <v>100</v>
      </c>
    </row>
    <row r="28" spans="1:7" ht="76.5" outlineLevel="1" x14ac:dyDescent="0.2">
      <c r="A28" s="19" t="s">
        <v>36</v>
      </c>
      <c r="B28" s="22" t="s">
        <v>37</v>
      </c>
      <c r="C28" s="21">
        <v>4000</v>
      </c>
      <c r="D28" s="21">
        <v>800</v>
      </c>
      <c r="E28" s="21">
        <v>800</v>
      </c>
      <c r="F28" s="11">
        <f t="shared" si="1"/>
        <v>20</v>
      </c>
      <c r="G28" s="11">
        <f t="shared" si="2"/>
        <v>100</v>
      </c>
    </row>
    <row r="29" spans="1:7" ht="114.75" x14ac:dyDescent="0.2">
      <c r="A29" s="16" t="s">
        <v>38</v>
      </c>
      <c r="B29" s="23" t="s">
        <v>39</v>
      </c>
      <c r="C29" s="18">
        <v>41000</v>
      </c>
      <c r="D29" s="18">
        <v>15800</v>
      </c>
      <c r="E29" s="18">
        <v>15883</v>
      </c>
      <c r="F29" s="11">
        <f t="shared" si="1"/>
        <v>38.739024390243905</v>
      </c>
      <c r="G29" s="11">
        <f t="shared" si="2"/>
        <v>100.5253164556962</v>
      </c>
    </row>
    <row r="30" spans="1:7" ht="89.25" outlineLevel="1" x14ac:dyDescent="0.2">
      <c r="A30" s="19" t="s">
        <v>40</v>
      </c>
      <c r="B30" s="20" t="s">
        <v>41</v>
      </c>
      <c r="C30" s="21">
        <v>41000</v>
      </c>
      <c r="D30" s="21">
        <v>15800</v>
      </c>
      <c r="E30" s="21">
        <v>15883</v>
      </c>
      <c r="F30" s="11">
        <f t="shared" si="1"/>
        <v>38.739024390243905</v>
      </c>
      <c r="G30" s="11">
        <f t="shared" si="2"/>
        <v>100.5253164556962</v>
      </c>
    </row>
    <row r="31" spans="1:7" x14ac:dyDescent="0.2">
      <c r="A31" s="16" t="s">
        <v>42</v>
      </c>
      <c r="B31" s="17" t="s">
        <v>43</v>
      </c>
      <c r="C31" s="18">
        <v>41000</v>
      </c>
      <c r="D31" s="18">
        <v>12000</v>
      </c>
      <c r="E31" s="18">
        <v>12000</v>
      </c>
      <c r="F31" s="11">
        <f t="shared" si="1"/>
        <v>29.268292682926827</v>
      </c>
      <c r="G31" s="11">
        <f t="shared" si="2"/>
        <v>100</v>
      </c>
    </row>
    <row r="32" spans="1:7" ht="25.5" outlineLevel="1" x14ac:dyDescent="0.2">
      <c r="A32" s="19" t="s">
        <v>44</v>
      </c>
      <c r="B32" s="22" t="s">
        <v>45</v>
      </c>
      <c r="C32" s="21">
        <v>41000</v>
      </c>
      <c r="D32" s="21">
        <v>12000</v>
      </c>
      <c r="E32" s="21">
        <v>12000</v>
      </c>
      <c r="F32" s="11">
        <f t="shared" si="1"/>
        <v>29.268292682926827</v>
      </c>
      <c r="G32" s="11">
        <f t="shared" si="2"/>
        <v>100</v>
      </c>
    </row>
    <row r="33" spans="1:7" ht="51" x14ac:dyDescent="0.2">
      <c r="A33" s="16" t="s">
        <v>46</v>
      </c>
      <c r="B33" s="17" t="s">
        <v>47</v>
      </c>
      <c r="C33" s="18">
        <v>0</v>
      </c>
      <c r="D33" s="18">
        <v>0</v>
      </c>
      <c r="E33" s="18">
        <v>35.25</v>
      </c>
      <c r="F33" s="11"/>
      <c r="G33" s="11"/>
    </row>
    <row r="34" spans="1:7" ht="51" outlineLevel="1" x14ac:dyDescent="0.2">
      <c r="A34" s="19" t="s">
        <v>48</v>
      </c>
      <c r="B34" s="22" t="s">
        <v>49</v>
      </c>
      <c r="C34" s="21">
        <v>0</v>
      </c>
      <c r="D34" s="21">
        <v>0</v>
      </c>
      <c r="E34" s="21">
        <v>35.25</v>
      </c>
      <c r="F34" s="11"/>
      <c r="G34" s="11"/>
    </row>
    <row r="35" spans="1:7" ht="140.25" x14ac:dyDescent="0.2">
      <c r="A35" s="16" t="s">
        <v>50</v>
      </c>
      <c r="B35" s="23" t="s">
        <v>51</v>
      </c>
      <c r="C35" s="18">
        <v>0</v>
      </c>
      <c r="D35" s="18">
        <v>0</v>
      </c>
      <c r="E35" s="18">
        <v>11368.46</v>
      </c>
      <c r="F35" s="11"/>
      <c r="G35" s="11"/>
    </row>
    <row r="36" spans="1:7" ht="127.5" outlineLevel="1" x14ac:dyDescent="0.2">
      <c r="A36" s="19" t="s">
        <v>50</v>
      </c>
      <c r="B36" s="20" t="s">
        <v>51</v>
      </c>
      <c r="C36" s="21">
        <v>0</v>
      </c>
      <c r="D36" s="21">
        <v>0</v>
      </c>
      <c r="E36" s="21">
        <v>11368.46</v>
      </c>
      <c r="F36" s="11"/>
      <c r="G36" s="11"/>
    </row>
    <row r="37" spans="1:7" outlineLevel="1" x14ac:dyDescent="0.2">
      <c r="A37" s="27" t="s">
        <v>82</v>
      </c>
      <c r="B37" s="27"/>
      <c r="C37" s="10">
        <f>C38</f>
        <v>14671700</v>
      </c>
      <c r="D37" s="10">
        <f t="shared" ref="D37:E37" si="3">D38</f>
        <v>2954700</v>
      </c>
      <c r="E37" s="10">
        <f t="shared" si="3"/>
        <v>2954700</v>
      </c>
      <c r="F37" s="11">
        <f t="shared" si="1"/>
        <v>20.138770558285678</v>
      </c>
      <c r="G37" s="11">
        <f t="shared" si="2"/>
        <v>100</v>
      </c>
    </row>
    <row r="38" spans="1:7" ht="38.25" outlineLevel="1" x14ac:dyDescent="0.2">
      <c r="A38" s="12" t="s">
        <v>83</v>
      </c>
      <c r="B38" s="13" t="s">
        <v>84</v>
      </c>
      <c r="C38" s="14">
        <f>C39+C41+C43+C46</f>
        <v>14671700</v>
      </c>
      <c r="D38" s="14">
        <f t="shared" ref="D38:E38" si="4">D39+D41+D43+D46</f>
        <v>2954700</v>
      </c>
      <c r="E38" s="14">
        <f t="shared" si="4"/>
        <v>2954700</v>
      </c>
      <c r="F38" s="11">
        <f t="shared" si="1"/>
        <v>20.138770558285678</v>
      </c>
      <c r="G38" s="11">
        <f t="shared" si="2"/>
        <v>100</v>
      </c>
    </row>
    <row r="39" spans="1:7" ht="25.5" x14ac:dyDescent="0.2">
      <c r="A39" s="16" t="s">
        <v>52</v>
      </c>
      <c r="B39" s="17" t="s">
        <v>53</v>
      </c>
      <c r="C39" s="18">
        <v>11859900</v>
      </c>
      <c r="D39" s="18">
        <v>2813900</v>
      </c>
      <c r="E39" s="18">
        <v>2813900</v>
      </c>
      <c r="F39" s="11">
        <f t="shared" si="1"/>
        <v>23.726169697889528</v>
      </c>
      <c r="G39" s="11">
        <f t="shared" si="2"/>
        <v>100</v>
      </c>
    </row>
    <row r="40" spans="1:7" ht="51" outlineLevel="1" x14ac:dyDescent="0.2">
      <c r="A40" s="19" t="s">
        <v>54</v>
      </c>
      <c r="B40" s="22" t="s">
        <v>55</v>
      </c>
      <c r="C40" s="21">
        <v>11859900</v>
      </c>
      <c r="D40" s="21">
        <v>2813900</v>
      </c>
      <c r="E40" s="21">
        <v>2813900</v>
      </c>
      <c r="F40" s="11">
        <f t="shared" si="1"/>
        <v>23.726169697889528</v>
      </c>
      <c r="G40" s="11">
        <f t="shared" si="2"/>
        <v>100</v>
      </c>
    </row>
    <row r="41" spans="1:7" ht="38.25" x14ac:dyDescent="0.2">
      <c r="A41" s="16" t="s">
        <v>56</v>
      </c>
      <c r="B41" s="17" t="s">
        <v>57</v>
      </c>
      <c r="C41" s="18">
        <v>2523400</v>
      </c>
      <c r="D41" s="18">
        <v>0</v>
      </c>
      <c r="E41" s="18">
        <v>0</v>
      </c>
      <c r="F41" s="11">
        <f t="shared" si="1"/>
        <v>0</v>
      </c>
      <c r="G41" s="11"/>
    </row>
    <row r="42" spans="1:7" outlineLevel="1" x14ac:dyDescent="0.2">
      <c r="A42" s="19" t="s">
        <v>58</v>
      </c>
      <c r="B42" s="22" t="s">
        <v>59</v>
      </c>
      <c r="C42" s="21">
        <v>2523400</v>
      </c>
      <c r="D42" s="21">
        <v>0</v>
      </c>
      <c r="E42" s="21">
        <v>0</v>
      </c>
      <c r="F42" s="11">
        <f t="shared" si="1"/>
        <v>0</v>
      </c>
      <c r="G42" s="11"/>
    </row>
    <row r="43" spans="1:7" ht="25.5" x14ac:dyDescent="0.2">
      <c r="A43" s="16" t="s">
        <v>60</v>
      </c>
      <c r="B43" s="17" t="s">
        <v>61</v>
      </c>
      <c r="C43" s="18">
        <v>174400</v>
      </c>
      <c r="D43" s="18">
        <v>26800</v>
      </c>
      <c r="E43" s="18">
        <v>26800</v>
      </c>
      <c r="F43" s="11">
        <f t="shared" si="1"/>
        <v>15.36697247706422</v>
      </c>
      <c r="G43" s="11">
        <f t="shared" si="2"/>
        <v>100</v>
      </c>
    </row>
    <row r="44" spans="1:7" ht="38.25" outlineLevel="1" x14ac:dyDescent="0.2">
      <c r="A44" s="19" t="s">
        <v>62</v>
      </c>
      <c r="B44" s="22" t="s">
        <v>63</v>
      </c>
      <c r="C44" s="21">
        <v>700</v>
      </c>
      <c r="D44" s="21">
        <v>0</v>
      </c>
      <c r="E44" s="21">
        <v>0</v>
      </c>
      <c r="F44" s="11">
        <f t="shared" si="1"/>
        <v>0</v>
      </c>
      <c r="G44" s="11"/>
    </row>
    <row r="45" spans="1:7" ht="51" outlineLevel="1" x14ac:dyDescent="0.2">
      <c r="A45" s="19" t="s">
        <v>64</v>
      </c>
      <c r="B45" s="22" t="s">
        <v>65</v>
      </c>
      <c r="C45" s="21">
        <v>173700</v>
      </c>
      <c r="D45" s="21">
        <v>26800</v>
      </c>
      <c r="E45" s="21">
        <v>26800</v>
      </c>
      <c r="F45" s="11">
        <f t="shared" si="1"/>
        <v>15.428900402993667</v>
      </c>
      <c r="G45" s="11">
        <f t="shared" si="2"/>
        <v>100</v>
      </c>
    </row>
    <row r="46" spans="1:7" ht="25.5" x14ac:dyDescent="0.2">
      <c r="A46" s="16" t="s">
        <v>66</v>
      </c>
      <c r="B46" s="17" t="s">
        <v>67</v>
      </c>
      <c r="C46" s="18">
        <v>114000</v>
      </c>
      <c r="D46" s="18">
        <v>114000</v>
      </c>
      <c r="E46" s="18">
        <v>114000</v>
      </c>
      <c r="F46" s="11">
        <f t="shared" si="1"/>
        <v>100</v>
      </c>
      <c r="G46" s="11">
        <f t="shared" si="2"/>
        <v>100</v>
      </c>
    </row>
    <row r="47" spans="1:7" ht="25.5" outlineLevel="1" x14ac:dyDescent="0.2">
      <c r="A47" s="19" t="s">
        <v>68</v>
      </c>
      <c r="B47" s="22" t="s">
        <v>67</v>
      </c>
      <c r="C47" s="21">
        <v>114000</v>
      </c>
      <c r="D47" s="21">
        <v>114000</v>
      </c>
      <c r="E47" s="21">
        <v>114000</v>
      </c>
      <c r="F47" s="11">
        <f t="shared" si="1"/>
        <v>100</v>
      </c>
      <c r="G47" s="11">
        <f t="shared" si="2"/>
        <v>100</v>
      </c>
    </row>
    <row r="48" spans="1:7" ht="13.5" x14ac:dyDescent="0.25">
      <c r="A48" s="24" t="s">
        <v>69</v>
      </c>
      <c r="B48" s="25"/>
      <c r="C48" s="26">
        <v>18971160</v>
      </c>
      <c r="D48" s="26">
        <v>3714000</v>
      </c>
      <c r="E48" s="26">
        <v>3697059.3</v>
      </c>
      <c r="F48" s="11">
        <f t="shared" si="1"/>
        <v>19.487787251807479</v>
      </c>
      <c r="G48" s="11">
        <f t="shared" si="2"/>
        <v>99.543869143780285</v>
      </c>
    </row>
    <row r="50" spans="3:5" ht="12.75" customHeight="1" x14ac:dyDescent="0.2">
      <c r="C50" s="15"/>
      <c r="D50" s="15"/>
      <c r="E50" s="15"/>
    </row>
  </sheetData>
  <mergeCells count="9">
    <mergeCell ref="A10:B10"/>
    <mergeCell ref="A37:B37"/>
    <mergeCell ref="A6:G6"/>
    <mergeCell ref="A8:A9"/>
    <mergeCell ref="B8:B9"/>
    <mergeCell ref="C8:C9"/>
    <mergeCell ref="D8:D9"/>
    <mergeCell ref="E8:E9"/>
    <mergeCell ref="F8:G8"/>
  </mergeCells>
  <pageMargins left="0.55118110236220474" right="0" top="0" bottom="0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dochod1</dc:creator>
  <dc:description>POI HSSF rep:2.55.0.187</dc:description>
  <cp:lastModifiedBy>Елена Шкварина</cp:lastModifiedBy>
  <cp:lastPrinted>2023-05-22T06:28:53Z</cp:lastPrinted>
  <dcterms:created xsi:type="dcterms:W3CDTF">2023-04-25T01:44:05Z</dcterms:created>
  <dcterms:modified xsi:type="dcterms:W3CDTF">2023-05-22T06:33:00Z</dcterms:modified>
</cp:coreProperties>
</file>